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1 СКС\СКС-2294 Люки (ГПБ-2303, 2304)\СКС-2294\Приложение 7 Обоснование НМЦ\"/>
    </mc:Choice>
  </mc:AlternateContent>
  <bookViews>
    <workbookView xWindow="0" yWindow="0" windowWidth="20460" windowHeight="706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Обоснование!$A$17:$AD$21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Обоснование!$A$1:$AD$43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18" i="3" l="1"/>
  <c r="K20" i="3" l="1"/>
  <c r="K19" i="3"/>
  <c r="AB20" i="3" l="1"/>
  <c r="AC20" i="3" s="1"/>
  <c r="AA20" i="3"/>
  <c r="AB19" i="3"/>
  <c r="AC19" i="3" s="1"/>
  <c r="AA19" i="3"/>
  <c r="AB18" i="3"/>
  <c r="AC18" i="3" s="1"/>
  <c r="AA18" i="3"/>
  <c r="AD20" i="3" l="1"/>
  <c r="AD18" i="3"/>
  <c r="AD19" i="3"/>
  <c r="AC21" i="3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9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Q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20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<sst xmlns="http://schemas.openxmlformats.org/spreadsheetml/2006/main" count="96" uniqueCount="89">
  <si>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</si>
  <si>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</si>
  <si>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</si>
  <si>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</si>
  <si>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</si>
  <si>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</si>
  <si>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</si>
  <si>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</si>
  <si>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</si>
  <si>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</si>
  <si>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</si>
  <si>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</si>
  <si>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</si>
  <si>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</si>
  <si>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</si>
  <si>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</si>
  <si>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</si>
  <si>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</si>
  <si>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</si>
  <si>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</si>
  <si>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</si>
  <si>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</si>
  <si>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</si>
  <si>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</si>
  <si>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</si>
  <si>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</si>
  <si>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</si>
  <si>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</si>
  <si>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</si>
  <si>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</si>
  <si>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</si>
  <si>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</si>
  <si>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</si>
  <si>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</si>
  <si>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</si>
  <si>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</si>
  <si>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</si>
  <si>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</si>
  <si>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</si>
  <si>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</si>
  <si>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</si>
  <si>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</si>
  <si>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</si>
  <si>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</si>
  <si>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</si>
  <si>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</si>
  <si>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</si>
  <si>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</si>
  <si>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</si>
  <si>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</si>
  <si>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</si>
  <si>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</si>
  <si>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</si>
  <si>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</si>
  <si>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</si>
  <si>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</si>
  <si>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</si>
  <si>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</si>
  <si>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</si>
  <si>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</si>
  <si>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</si>
  <si>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</si>
  <si>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</si>
  <si>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</si>
  <si>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</si>
  <si>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</si>
  <si>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</si>
  <si>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</si>
  <si>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</si>
  <si>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</si>
  <si>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</si>
  <si>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</si>
  <si>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</si>
  <si>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</si>
  <si>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</si>
  <si>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шт</t>
  </si>
  <si>
    <t>ЖК000008</t>
  </si>
  <si>
    <t>ЖК000025</t>
  </si>
  <si>
    <t>ЖК000029</t>
  </si>
  <si>
    <t>Ж/К</t>
  </si>
  <si>
    <t>Крышка люка чугунного 
канализационного тип Т 4 уха нагрузка 25 тн</t>
  </si>
  <si>
    <t>Люк из полимер-песчаной 
композиции канализационный средний 750х115 мм</t>
  </si>
  <si>
    <t>Люк канализационный тип "Т" 4 уха (вес 110 кг) нагрузка 25 тн</t>
  </si>
  <si>
    <t>Стройэкс</t>
  </si>
  <si>
    <t>ТехМетСнаб</t>
  </si>
  <si>
    <t>Стройматериалы</t>
  </si>
  <si>
    <t>Люки канализационные</t>
  </si>
  <si>
    <t>Начальник УМТС</t>
  </si>
  <si>
    <t>Аблякимов Р. Э.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</si>
</sst>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</numFmts>
  <fonts count="19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66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4" fontId="8" fillId="2" borderId="2" xfId="0" applyNumberFormat="1" applyFont="1" applyFill="1" applyBorder="1" applyAlignment="1">
      <alignment horizontal="center" vertical="center" wrapText="1"/>
    </xf>
    <xf numFmtId="0" fontId="9" fillId="5" borderId="1" xfId="31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4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14064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730393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5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520705" y="1697736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1"/>
  <sheetViews>
    <sheetView tabSelected="1" view="pageBreakPreview" zoomScale="70" zoomScaleNormal="70" zoomScaleSheetLayoutView="7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I5" sqref="I5"/>
    </sheetView>
  </sheetViews>
  <sheetFormatPr defaultColWidth="8.85546875" defaultRowHeight="12.75" x14ac:dyDescent="0.2"/>
  <cols>
    <col min="1" max="1" width="4.42578125" style="1" customWidth="1"/>
    <col min="2" max="2" width="12.71093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15" width="12.7109375" style="1" customWidth="1"/>
    <col min="16" max="26" width="12.7109375" style="1" hidden="1" customWidth="1"/>
    <col min="27" max="27" width="14.7109375" style="1" customWidth="1"/>
    <col min="28" max="28" width="13" style="1" customWidth="1"/>
    <col min="29" max="29" width="12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5" t="s">
        <v>71</v>
      </c>
      <c r="E6" s="56"/>
      <c r="F6" s="56"/>
      <c r="G6" s="56"/>
      <c r="H6" s="56"/>
      <c r="I6" s="56"/>
      <c r="J6" s="56"/>
      <c r="K6" s="56"/>
      <c r="L6" s="56"/>
      <c r="M6" s="56"/>
      <c r="N6" s="56"/>
      <c r="O6" s="56"/>
      <c r="P6" s="56"/>
      <c r="Q6" s="56"/>
      <c r="R6" s="56"/>
      <c r="S6" s="56"/>
      <c r="T6" s="56"/>
      <c r="U6" s="56"/>
      <c r="V6" s="56"/>
      <c r="W6" s="56"/>
      <c r="X6" s="56"/>
      <c r="Y6" s="56"/>
      <c r="Z6" s="56"/>
      <c r="AA6" s="56"/>
      <c r="AB6" s="56"/>
      <c r="AC6" s="57"/>
    </row>
    <row r="7" spans="1:30" s="6" customFormat="1" x14ac:dyDescent="0.2">
      <c r="C7" s="7" t="s">
        <v>33</v>
      </c>
      <c r="D7" s="55" t="s">
        <v>79</v>
      </c>
      <c r="E7" s="56"/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56"/>
      <c r="S7" s="56"/>
      <c r="T7" s="56"/>
      <c r="U7" s="56"/>
      <c r="V7" s="56"/>
      <c r="W7" s="56"/>
      <c r="X7" s="56"/>
      <c r="Y7" s="56"/>
      <c r="Z7" s="56"/>
      <c r="AA7" s="56"/>
      <c r="AB7" s="56"/>
      <c r="AC7" s="57"/>
    </row>
    <row r="8" spans="1:30" s="6" customFormat="1" x14ac:dyDescent="0.2">
      <c r="C8" s="7" t="s">
        <v>25</v>
      </c>
      <c r="D8" s="55" t="s">
        <v>86</v>
      </c>
      <c r="E8" s="56"/>
      <c r="F8" s="56"/>
      <c r="G8" s="56"/>
      <c r="H8" s="56"/>
      <c r="I8" s="56"/>
      <c r="J8" s="56"/>
      <c r="K8" s="56"/>
      <c r="L8" s="56"/>
      <c r="M8" s="56"/>
      <c r="N8" s="56"/>
      <c r="O8" s="56"/>
      <c r="P8" s="56"/>
      <c r="Q8" s="56"/>
      <c r="R8" s="56"/>
      <c r="S8" s="56"/>
      <c r="T8" s="56"/>
      <c r="U8" s="56"/>
      <c r="V8" s="56"/>
      <c r="W8" s="56"/>
      <c r="X8" s="56"/>
      <c r="Y8" s="56"/>
      <c r="Z8" s="56"/>
      <c r="AA8" s="56"/>
      <c r="AB8" s="56"/>
      <c r="AC8" s="57"/>
    </row>
    <row r="9" spans="1:30" s="6" customFormat="1" x14ac:dyDescent="0.2">
      <c r="C9" s="7" t="s">
        <v>24</v>
      </c>
      <c r="D9" s="55" t="s">
        <v>85</v>
      </c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56"/>
      <c r="X9" s="56"/>
      <c r="Y9" s="56"/>
      <c r="Z9" s="56"/>
      <c r="AA9" s="56"/>
      <c r="AB9" s="56"/>
      <c r="AC9" s="57"/>
    </row>
    <row r="10" spans="1:30" s="6" customFormat="1" ht="12.75" customHeight="1" x14ac:dyDescent="0.2">
      <c r="C10" s="7" t="s">
        <v>9</v>
      </c>
      <c r="D10" s="55" t="s">
        <v>86</v>
      </c>
      <c r="E10" s="56"/>
      <c r="F10" s="56"/>
      <c r="G10" s="56"/>
      <c r="H10" s="56"/>
      <c r="I10" s="56"/>
      <c r="J10" s="56"/>
      <c r="K10" s="56"/>
      <c r="L10" s="56"/>
      <c r="M10" s="56"/>
      <c r="N10" s="56"/>
      <c r="O10" s="56"/>
      <c r="P10" s="56"/>
      <c r="Q10" s="56"/>
      <c r="R10" s="56"/>
      <c r="S10" s="56"/>
      <c r="T10" s="56"/>
      <c r="U10" s="56"/>
      <c r="V10" s="56"/>
      <c r="W10" s="56"/>
      <c r="X10" s="56"/>
      <c r="Y10" s="56"/>
      <c r="Z10" s="56"/>
      <c r="AA10" s="56"/>
      <c r="AB10" s="56"/>
      <c r="AC10" s="57"/>
    </row>
    <row r="11" spans="1:30" s="6" customFormat="1" ht="25.5" x14ac:dyDescent="0.2">
      <c r="C11" s="7" t="s">
        <v>10</v>
      </c>
      <c r="D11" s="55" t="s">
        <v>72</v>
      </c>
      <c r="E11" s="56"/>
      <c r="F11" s="56"/>
      <c r="G11" s="56"/>
      <c r="H11" s="56"/>
      <c r="I11" s="56"/>
      <c r="J11" s="56"/>
      <c r="K11" s="56"/>
      <c r="L11" s="56"/>
      <c r="M11" s="56"/>
      <c r="N11" s="56"/>
      <c r="O11" s="56"/>
      <c r="P11" s="56"/>
      <c r="Q11" s="56"/>
      <c r="R11" s="56"/>
      <c r="S11" s="56"/>
      <c r="T11" s="56"/>
      <c r="U11" s="56"/>
      <c r="V11" s="56"/>
      <c r="W11" s="56"/>
      <c r="X11" s="56"/>
      <c r="Y11" s="56"/>
      <c r="Z11" s="56"/>
      <c r="AA11" s="56"/>
      <c r="AB11" s="56"/>
      <c r="AC11" s="57"/>
    </row>
    <row r="12" spans="1:30" s="6" customFormat="1" ht="38.25" x14ac:dyDescent="0.2">
      <c r="C12" s="7" t="s">
        <v>23</v>
      </c>
      <c r="D12" s="55" t="s">
        <v>73</v>
      </c>
      <c r="E12" s="56"/>
      <c r="F12" s="56"/>
      <c r="G12" s="56"/>
      <c r="H12" s="56"/>
      <c r="I12" s="56"/>
      <c r="J12" s="56"/>
      <c r="K12" s="56"/>
      <c r="L12" s="56"/>
      <c r="M12" s="56"/>
      <c r="N12" s="56"/>
      <c r="O12" s="56"/>
      <c r="P12" s="56"/>
      <c r="Q12" s="56"/>
      <c r="R12" s="56"/>
      <c r="S12" s="56"/>
      <c r="T12" s="56"/>
      <c r="U12" s="56"/>
      <c r="V12" s="56"/>
      <c r="W12" s="56"/>
      <c r="X12" s="56"/>
      <c r="Y12" s="56"/>
      <c r="Z12" s="56"/>
      <c r="AA12" s="56"/>
      <c r="AB12" s="56"/>
      <c r="AC12" s="57"/>
    </row>
    <row r="14" spans="1:30" ht="27.75" customHeight="1" x14ac:dyDescent="0.2">
      <c r="A14" s="51" t="s">
        <v>6</v>
      </c>
      <c r="B14" s="58" t="s">
        <v>28</v>
      </c>
      <c r="C14" s="51" t="s">
        <v>1</v>
      </c>
      <c r="D14" s="58" t="s">
        <v>4</v>
      </c>
      <c r="E14" s="58" t="s">
        <v>60</v>
      </c>
      <c r="F14" s="51" t="s">
        <v>61</v>
      </c>
      <c r="G14" s="51"/>
      <c r="H14" s="51"/>
      <c r="I14" s="51"/>
      <c r="J14" s="58" t="s">
        <v>62</v>
      </c>
      <c r="K14" s="58" t="s">
        <v>65</v>
      </c>
      <c r="L14" s="46" t="s">
        <v>63</v>
      </c>
      <c r="M14" s="47"/>
      <c r="N14" s="47"/>
      <c r="O14" s="47"/>
      <c r="P14" s="47"/>
      <c r="Q14" s="47"/>
      <c r="R14" s="47"/>
      <c r="S14" s="47"/>
      <c r="T14" s="47"/>
      <c r="U14" s="47"/>
      <c r="V14" s="47"/>
      <c r="W14" s="47"/>
      <c r="X14" s="47"/>
      <c r="Y14" s="47"/>
      <c r="Z14" s="47"/>
      <c r="AA14" s="61" t="s">
        <v>66</v>
      </c>
      <c r="AB14" s="58" t="s">
        <v>35</v>
      </c>
      <c r="AC14" s="58" t="s">
        <v>34</v>
      </c>
      <c r="AD14" s="48" t="s">
        <v>57</v>
      </c>
    </row>
    <row r="15" spans="1:30" x14ac:dyDescent="0.2">
      <c r="A15" s="51"/>
      <c r="B15" s="59"/>
      <c r="C15" s="51"/>
      <c r="D15" s="59"/>
      <c r="E15" s="59"/>
      <c r="F15" s="51" t="s">
        <v>22</v>
      </c>
      <c r="G15" s="51" t="s">
        <v>15</v>
      </c>
      <c r="H15" s="51" t="s">
        <v>16</v>
      </c>
      <c r="I15" s="51" t="s">
        <v>29</v>
      </c>
      <c r="J15" s="59"/>
      <c r="K15" s="59"/>
      <c r="L15" s="46" t="s">
        <v>58</v>
      </c>
      <c r="M15" s="47"/>
      <c r="N15" s="47"/>
      <c r="O15" s="47"/>
      <c r="P15" s="47"/>
      <c r="Q15" s="46" t="s">
        <v>64</v>
      </c>
      <c r="R15" s="47"/>
      <c r="S15" s="47"/>
      <c r="T15" s="47"/>
      <c r="U15" s="47"/>
      <c r="V15" s="51" t="s">
        <v>59</v>
      </c>
      <c r="W15" s="51"/>
      <c r="X15" s="51"/>
      <c r="Y15" s="51"/>
      <c r="Z15" s="51"/>
      <c r="AA15" s="62"/>
      <c r="AB15" s="59"/>
      <c r="AC15" s="59"/>
      <c r="AD15" s="49"/>
    </row>
    <row r="16" spans="1:30" ht="51" customHeight="1" x14ac:dyDescent="0.2">
      <c r="A16" s="51"/>
      <c r="B16" s="60"/>
      <c r="C16" s="51"/>
      <c r="D16" s="60"/>
      <c r="E16" s="60"/>
      <c r="F16" s="51"/>
      <c r="G16" s="51"/>
      <c r="H16" s="51"/>
      <c r="I16" s="51"/>
      <c r="J16" s="60"/>
      <c r="K16" s="60"/>
      <c r="L16" s="37" t="s">
        <v>11</v>
      </c>
      <c r="M16" s="37" t="s">
        <v>12</v>
      </c>
      <c r="N16" s="37" t="s">
        <v>13</v>
      </c>
      <c r="O16" s="37" t="s">
        <v>36</v>
      </c>
      <c r="P16" s="37" t="s">
        <v>37</v>
      </c>
      <c r="Q16" s="37" t="s">
        <v>17</v>
      </c>
      <c r="R16" s="37" t="s">
        <v>18</v>
      </c>
      <c r="S16" s="37" t="s">
        <v>26</v>
      </c>
      <c r="T16" s="37" t="s">
        <v>38</v>
      </c>
      <c r="U16" s="37" t="s">
        <v>39</v>
      </c>
      <c r="V16" s="37" t="s">
        <v>19</v>
      </c>
      <c r="W16" s="37" t="s">
        <v>20</v>
      </c>
      <c r="X16" s="37" t="s">
        <v>21</v>
      </c>
      <c r="Y16" s="37" t="s">
        <v>40</v>
      </c>
      <c r="Z16" s="37" t="s">
        <v>41</v>
      </c>
      <c r="AA16" s="63"/>
      <c r="AB16" s="60"/>
      <c r="AC16" s="60"/>
      <c r="AD16" s="50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76</v>
      </c>
      <c r="C18" s="14" t="s">
        <v>80</v>
      </c>
      <c r="D18" s="42" t="s">
        <v>75</v>
      </c>
      <c r="E18" s="15">
        <v>100</v>
      </c>
      <c r="F18" s="41">
        <v>5100</v>
      </c>
      <c r="G18" s="43">
        <v>481</v>
      </c>
      <c r="H18" s="44">
        <v>44400</v>
      </c>
      <c r="I18" s="16" t="s">
        <v>83</v>
      </c>
      <c r="J18" s="19">
        <v>1.0379</v>
      </c>
      <c r="K18" s="15">
        <f t="shared" ref="K18:K20" si="0">IF(SUM(F18)=0,"",F18*J18)</f>
        <v>5293.29</v>
      </c>
      <c r="L18" s="17">
        <v>6000</v>
      </c>
      <c r="M18" s="17">
        <v>4150</v>
      </c>
      <c r="N18" s="17">
        <v>6140</v>
      </c>
      <c r="O18" s="17">
        <v>6300</v>
      </c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8">
        <f t="shared" ref="AA18:AA20" si="1">COUNTIF(K18:Z18,"&gt;0")</f>
        <v>5</v>
      </c>
      <c r="AB18" s="20">
        <f t="shared" ref="AB18:AB20" si="2">CEILING(SUM(K18:Z18)/COUNTIF(K18:Z18,"&gt;0"),0.01)</f>
        <v>5576.66</v>
      </c>
      <c r="AC18" s="20">
        <f t="shared" ref="AC18:AC20" si="3">AB18*E18</f>
        <v>557666</v>
      </c>
      <c r="AD18" s="35">
        <f t="shared" ref="AD18:AD20" si="4">STDEV(K18:Z18)/AB18*100</f>
        <v>15.876163178551057</v>
      </c>
    </row>
    <row r="19" spans="1:30" ht="38.25" x14ac:dyDescent="0.2">
      <c r="A19" s="13">
        <v>2</v>
      </c>
      <c r="B19" s="14" t="s">
        <v>77</v>
      </c>
      <c r="C19" s="14" t="s">
        <v>81</v>
      </c>
      <c r="D19" s="42" t="s">
        <v>75</v>
      </c>
      <c r="E19" s="15">
        <v>230</v>
      </c>
      <c r="F19" s="41">
        <v>1164.17</v>
      </c>
      <c r="G19" s="43">
        <v>484</v>
      </c>
      <c r="H19" s="44">
        <v>44389</v>
      </c>
      <c r="I19" s="16" t="s">
        <v>84</v>
      </c>
      <c r="J19" s="19">
        <v>1.0379</v>
      </c>
      <c r="K19" s="15">
        <f t="shared" si="0"/>
        <v>1208.2920430000001</v>
      </c>
      <c r="L19" s="17">
        <v>1300</v>
      </c>
      <c r="M19" s="17">
        <v>1375</v>
      </c>
      <c r="N19" s="17"/>
      <c r="O19" s="17">
        <v>1540</v>
      </c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8">
        <f t="shared" si="1"/>
        <v>4</v>
      </c>
      <c r="AB19" s="20">
        <f t="shared" si="2"/>
        <v>1355.83</v>
      </c>
      <c r="AC19" s="20">
        <f t="shared" si="3"/>
        <v>311840.89999999997</v>
      </c>
      <c r="AD19" s="35">
        <f t="shared" si="4"/>
        <v>10.358260026628956</v>
      </c>
    </row>
    <row r="20" spans="1:30" ht="25.5" x14ac:dyDescent="0.2">
      <c r="A20" s="13">
        <v>3</v>
      </c>
      <c r="B20" s="14" t="s">
        <v>78</v>
      </c>
      <c r="C20" s="14" t="s">
        <v>82</v>
      </c>
      <c r="D20" s="42" t="s">
        <v>75</v>
      </c>
      <c r="E20" s="15">
        <v>955</v>
      </c>
      <c r="F20" s="41">
        <v>7850</v>
      </c>
      <c r="G20" s="43">
        <v>481</v>
      </c>
      <c r="H20" s="44">
        <v>44400</v>
      </c>
      <c r="I20" s="16" t="s">
        <v>83</v>
      </c>
      <c r="J20" s="19">
        <v>1.0379</v>
      </c>
      <c r="K20" s="15">
        <f t="shared" si="0"/>
        <v>8147.5150000000003</v>
      </c>
      <c r="L20" s="17">
        <v>8800</v>
      </c>
      <c r="M20" s="17">
        <v>8600</v>
      </c>
      <c r="N20" s="17">
        <v>9450</v>
      </c>
      <c r="O20" s="17">
        <v>9000</v>
      </c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8">
        <f t="shared" si="1"/>
        <v>5</v>
      </c>
      <c r="AB20" s="20">
        <f t="shared" si="2"/>
        <v>8799.51</v>
      </c>
      <c r="AC20" s="20">
        <f t="shared" si="3"/>
        <v>8403532.0500000007</v>
      </c>
      <c r="AD20" s="35">
        <f t="shared" si="4"/>
        <v>5.4744511914331007</v>
      </c>
    </row>
    <row r="21" spans="1:30" x14ac:dyDescent="0.2">
      <c r="A21" s="31"/>
      <c r="B21" s="32"/>
      <c r="C21" s="53" t="s">
        <v>5</v>
      </c>
      <c r="D21" s="54"/>
      <c r="E21" s="54"/>
      <c r="F21" s="54"/>
      <c r="G21" s="54"/>
      <c r="H21" s="54"/>
      <c r="I21" s="54"/>
      <c r="J21" s="54"/>
      <c r="K21" s="54"/>
      <c r="L21" s="54"/>
      <c r="M21" s="54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3"/>
      <c r="AC21" s="33">
        <f>SUM(AC18:AC20)</f>
        <v>9273038.9500000011</v>
      </c>
      <c r="AD21" s="34"/>
    </row>
    <row r="22" spans="1:30" x14ac:dyDescent="0.2">
      <c r="C22" s="21"/>
      <c r="D22" s="21"/>
      <c r="E22" s="21"/>
      <c r="F22" s="21"/>
      <c r="G22" s="21"/>
      <c r="H22" s="21"/>
      <c r="I22" s="21"/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 s="21"/>
      <c r="Y22" s="21"/>
      <c r="Z22" s="21"/>
      <c r="AA22" s="21"/>
      <c r="AB22" s="22"/>
    </row>
    <row r="23" spans="1:30" s="23" customFormat="1" hidden="1" x14ac:dyDescent="0.2">
      <c r="C23" s="23" t="s">
        <v>8</v>
      </c>
    </row>
    <row r="24" spans="1:30" s="23" customFormat="1" hidden="1" x14ac:dyDescent="0.2">
      <c r="C24" s="24" t="s">
        <v>30</v>
      </c>
    </row>
    <row r="25" spans="1:30" s="23" customFormat="1" hidden="1" x14ac:dyDescent="0.2">
      <c r="C25" s="24" t="s">
        <v>31</v>
      </c>
    </row>
    <row r="26" spans="1:30" s="23" customFormat="1" hidden="1" x14ac:dyDescent="0.2">
      <c r="C26" s="24" t="s">
        <v>32</v>
      </c>
    </row>
    <row r="27" spans="1:30" x14ac:dyDescent="0.2">
      <c r="L27" s="25"/>
    </row>
    <row r="28" spans="1:30" s="3" customFormat="1" ht="15.75" x14ac:dyDescent="0.25">
      <c r="C28" s="26" t="s">
        <v>0</v>
      </c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5.75" x14ac:dyDescent="0.25"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</row>
    <row r="30" spans="1:30" s="3" customFormat="1" ht="15.75" x14ac:dyDescent="0.25">
      <c r="C30" s="36"/>
      <c r="D30" s="27"/>
      <c r="E30" s="27"/>
      <c r="F30" s="45"/>
      <c r="G30" s="45"/>
      <c r="H30" s="45"/>
      <c r="I30" s="45"/>
      <c r="J30" s="45"/>
      <c r="K30" s="28"/>
      <c r="L30" s="45"/>
      <c r="M30" s="45"/>
      <c r="N30" s="45"/>
      <c r="O30" s="39"/>
      <c r="P30" s="39"/>
      <c r="Q30" s="1"/>
      <c r="R30" s="1"/>
      <c r="S30" s="1"/>
      <c r="T30" s="1"/>
      <c r="U30" s="1"/>
      <c r="V30" s="27"/>
      <c r="W30" s="27"/>
      <c r="X30" s="27"/>
      <c r="Y30" s="27"/>
      <c r="Z30" s="27"/>
      <c r="AA30" s="27"/>
      <c r="AB30" s="27"/>
      <c r="AC30" s="29"/>
    </row>
    <row r="31" spans="1:30" s="3" customFormat="1" ht="15.75" x14ac:dyDescent="0.25">
      <c r="C31" s="40" t="s">
        <v>2</v>
      </c>
      <c r="D31" s="27"/>
      <c r="E31" s="27"/>
      <c r="F31" s="65" t="s">
        <v>74</v>
      </c>
      <c r="G31" s="65"/>
      <c r="H31" s="65"/>
      <c r="I31" s="65"/>
      <c r="J31" s="65"/>
      <c r="K31" s="1"/>
      <c r="L31" s="64" t="s">
        <v>7</v>
      </c>
      <c r="M31" s="64"/>
      <c r="N31" s="64"/>
      <c r="O31" s="39"/>
      <c r="P31" s="39"/>
      <c r="Q31" s="1"/>
      <c r="R31" s="1"/>
      <c r="S31" s="1"/>
      <c r="T31" s="1"/>
      <c r="U31" s="1"/>
      <c r="V31" s="27"/>
      <c r="W31" s="27"/>
      <c r="X31" s="27"/>
      <c r="Y31" s="27"/>
      <c r="Z31" s="27"/>
      <c r="AA31" s="27"/>
      <c r="AB31" s="27"/>
    </row>
    <row r="32" spans="1:30" x14ac:dyDescent="0.2">
      <c r="C32" s="30"/>
      <c r="V32" s="28"/>
      <c r="W32" s="28"/>
      <c r="X32" s="28"/>
      <c r="Y32" s="28"/>
      <c r="Z32" s="28"/>
      <c r="AA32" s="28"/>
      <c r="AB32" s="28"/>
    </row>
    <row r="33" spans="3:30" x14ac:dyDescent="0.2">
      <c r="C33" s="26" t="s">
        <v>27</v>
      </c>
      <c r="V33" s="28"/>
      <c r="W33" s="28"/>
      <c r="X33" s="28"/>
      <c r="Y33" s="28"/>
      <c r="Z33" s="28"/>
      <c r="AA33" s="28"/>
      <c r="AB33" s="28"/>
    </row>
    <row r="34" spans="3:30" x14ac:dyDescent="0.2">
      <c r="V34" s="28"/>
      <c r="W34" s="28"/>
      <c r="X34" s="28"/>
      <c r="Y34" s="28"/>
      <c r="Z34" s="28"/>
      <c r="AA34" s="28"/>
      <c r="AB34" s="28"/>
    </row>
    <row r="35" spans="3:30" x14ac:dyDescent="0.2">
      <c r="C35" s="36"/>
      <c r="D35" s="27"/>
      <c r="E35" s="27"/>
      <c r="F35" s="45" t="s">
        <v>87</v>
      </c>
      <c r="G35" s="45"/>
      <c r="H35" s="45"/>
      <c r="I35" s="45"/>
      <c r="J35" s="45"/>
      <c r="K35" s="28"/>
      <c r="L35" s="45" t="s">
        <v>88</v>
      </c>
      <c r="M35" s="45"/>
      <c r="N35" s="45"/>
      <c r="O35" s="39"/>
      <c r="P35" s="39"/>
      <c r="V35" s="27"/>
      <c r="W35" s="27"/>
      <c r="X35" s="27"/>
      <c r="Y35" s="27"/>
      <c r="Z35" s="27"/>
      <c r="AA35" s="27"/>
      <c r="AB35" s="27"/>
    </row>
    <row r="36" spans="3:30" x14ac:dyDescent="0.2">
      <c r="C36" s="40" t="s">
        <v>2</v>
      </c>
      <c r="D36" s="27"/>
      <c r="E36" s="27"/>
      <c r="F36" s="65" t="s">
        <v>74</v>
      </c>
      <c r="G36" s="65"/>
      <c r="H36" s="65"/>
      <c r="I36" s="65"/>
      <c r="J36" s="65"/>
      <c r="L36" s="64" t="s">
        <v>7</v>
      </c>
      <c r="M36" s="64"/>
      <c r="N36" s="64"/>
      <c r="O36" s="39"/>
      <c r="P36" s="39"/>
      <c r="V36" s="27"/>
      <c r="W36" s="27"/>
      <c r="X36" s="27"/>
      <c r="Y36" s="27"/>
      <c r="Z36" s="27"/>
      <c r="AA36" s="27"/>
      <c r="AB36" s="27"/>
    </row>
    <row r="39" spans="3:30" x14ac:dyDescent="0.2">
      <c r="C39" s="26" t="s">
        <v>67</v>
      </c>
    </row>
    <row r="41" spans="3:30" x14ac:dyDescent="0.2">
      <c r="C41" s="45"/>
      <c r="D41" s="45"/>
      <c r="E41" s="45"/>
      <c r="F41" s="45"/>
      <c r="G41" s="45"/>
      <c r="H41" s="45"/>
      <c r="I41" s="45"/>
      <c r="J41" s="45"/>
      <c r="K41" s="45"/>
      <c r="L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  <c r="Z41" s="45"/>
      <c r="AA41" s="45"/>
      <c r="AB41" s="45"/>
      <c r="AC41" s="45"/>
      <c r="AD41" s="45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A18:E20 G18:I20" name="Диапазон3"/>
    <protectedRange sqref="X18:Z20 P18:U20" name="Диапазон4"/>
    <protectedRange sqref="C30 F30 L30 L35 C35 F35" name="Диапазон5"/>
    <protectedRange sqref="D24:AC26" name="Диапазон6"/>
    <protectedRange sqref="V1" name="Диапазон8_1"/>
    <protectedRange sqref="C24:C26" name="Диапазон6_1"/>
    <protectedRange sqref="F18:F20" name="Диапазон3_3"/>
    <protectedRange sqref="V18:W20 L18:O20" name="Диапазон4_1"/>
  </protectedRanges>
  <autoFilter ref="A17:AD21"/>
  <mergeCells count="38">
    <mergeCell ref="B14:B16"/>
    <mergeCell ref="F14:I14"/>
    <mergeCell ref="I15:I16"/>
    <mergeCell ref="L35:N35"/>
    <mergeCell ref="L36:N36"/>
    <mergeCell ref="F35:J35"/>
    <mergeCell ref="F36:J36"/>
    <mergeCell ref="J14:J16"/>
    <mergeCell ref="F15:F16"/>
    <mergeCell ref="L30:N30"/>
    <mergeCell ref="L31:N31"/>
    <mergeCell ref="F30:J30"/>
    <mergeCell ref="F31:J31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1:AD41"/>
    <mergeCell ref="L15:P15"/>
    <mergeCell ref="AD14:AD16"/>
    <mergeCell ref="A14:A16"/>
    <mergeCell ref="C4:AC4"/>
    <mergeCell ref="C21:M21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6" fitToHeight="0" orientation="landscape" r:id="rId1"/>
  <headerFooter alignWithMargins="0"/>
  <drawing r:id="rId2"/>
  <legacyDrawing r:id="rId3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2021-11-22T05:49:10Z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